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EEC9851-F04C-4386-85C0-8134F6C6703A}" xr6:coauthVersionLast="47" xr6:coauthVersionMax="47" xr10:uidLastSave="{00000000-0000-0000-0000-000000000000}"/>
  <bookViews>
    <workbookView xWindow="20370" yWindow="-120" windowWidth="29040" windowHeight="1644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3" i="134" l="1"/>
  <c r="S33" i="134"/>
  <c r="Q33" i="134"/>
  <c r="D35" i="134"/>
  <c r="Q30" i="134"/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4" i="134" s="1"/>
  <c r="S31" i="134"/>
  <c r="R31" i="134" s="1"/>
  <c r="P32" i="134" l="1"/>
  <c r="O32" i="134" s="1"/>
  <c r="S32" i="134"/>
  <c r="R32" i="134" s="1"/>
  <c r="P33" i="134" l="1"/>
  <c r="O33" i="134" s="1"/>
  <c r="R33" i="134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<sst xmlns="http://schemas.openxmlformats.org/spreadsheetml/2006/main" count="1665" uniqueCount="387">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</sst>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23" fillId="3" borderId="70" xfId="0" applyNumberFormat="1" applyFont="1" applyFill="1" applyBorder="1" applyAlignment="1">
      <alignment horizontal="right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N24" activePane="bottomRight" state="frozen"/>
      <selection pane="topRight" activeCell="C1" sqref="C1"/>
      <selection pane="bottomLeft" activeCell="A7" sqref="A7"/>
      <selection pane="bottomRight" activeCell="W34" sqref="W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-3258816.5</v>
      </c>
      <c r="Y26" s="156">
        <f>Y25-K26-L26</f>
        <v>-3262078</v>
      </c>
      <c r="Z26" s="217">
        <f>AVERAGE(Y26:Y34)</f>
        <v>-3259086.222222222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-7500</v>
      </c>
      <c r="J30" s="25">
        <v>100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6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-3261545</v>
      </c>
      <c r="Y33" s="156">
        <f>Y32-K33-L33+1</f>
        <v>-3261545</v>
      </c>
      <c r="Z33" s="217">
        <f>AVERAGE(Y33:Y41)</f>
        <v>-3261031.6666666665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3611688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3611388</v>
      </c>
      <c r="O34" s="67">
        <f t="shared" si="2"/>
        <v>135537.91428571448</v>
      </c>
      <c r="P34" s="7">
        <f t="shared" si="5"/>
        <v>3795061.6000000052</v>
      </c>
      <c r="Q34" s="164">
        <f>Q33+N34</f>
        <v>3767199.45</v>
      </c>
      <c r="R34" s="29">
        <f t="shared" si="3"/>
        <v>182.36922617455966</v>
      </c>
      <c r="S34" s="5">
        <f>SUM($Q$7:$Q34)/T34-1</f>
        <v>300084.91428571445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-3261244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/>
      <c r="F35" s="23"/>
      <c r="G35" s="26">
        <f>D35+E35+F35-E34-F34</f>
        <v>179</v>
      </c>
      <c r="H35" s="132">
        <v>300</v>
      </c>
      <c r="I35" s="25">
        <v>-1000</v>
      </c>
      <c r="J35" s="25">
        <v>400</v>
      </c>
      <c r="K35" s="170">
        <f t="shared" si="9"/>
        <v>-300</v>
      </c>
      <c r="L35" s="171"/>
      <c r="M35" s="153"/>
      <c r="N35" s="149">
        <f t="shared" si="8"/>
        <v>-121</v>
      </c>
      <c r="O35" s="67">
        <f t="shared" si="2"/>
        <v>255089.38103448294</v>
      </c>
      <c r="P35" s="7">
        <f t="shared" si="5"/>
        <v>7397592.0500000054</v>
      </c>
      <c r="Q35" s="164">
        <f>Q34+N35</f>
        <v>3767078.45</v>
      </c>
      <c r="R35" s="29">
        <f t="shared" si="3"/>
        <v>255.02429749038757</v>
      </c>
      <c r="S35" s="5">
        <f>SUM($Q$7:$Q35)/T35</f>
        <v>419637.38103448291</v>
      </c>
      <c r="T35" s="18">
        <v>29</v>
      </c>
      <c r="U35" s="4"/>
      <c r="V35" s="131"/>
      <c r="W35" s="105"/>
      <c r="X35" s="167"/>
      <c r="Y35" s="156">
        <f>Y34-K35-L35-1</f>
        <v>-3260945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>
        <v>300</v>
      </c>
      <c r="I36" s="25">
        <v>-1000</v>
      </c>
      <c r="J36" s="25">
        <v>400</v>
      </c>
      <c r="K36" s="170">
        <f t="shared" si="9"/>
        <v>-300</v>
      </c>
      <c r="L36" s="171"/>
      <c r="M36" s="153"/>
      <c r="N36" s="149">
        <f t="shared" si="8"/>
        <v>-300</v>
      </c>
      <c r="O36" s="67">
        <f t="shared" si="2"/>
        <v>366660.71666666685</v>
      </c>
      <c r="P36" s="7">
        <f t="shared" si="5"/>
        <v>10999821.500000006</v>
      </c>
      <c r="Q36" s="164">
        <f>Q35+N36-1</f>
        <v>3766777.45</v>
      </c>
      <c r="R36" s="29">
        <f t="shared" si="3"/>
        <v>322.82842493780947</v>
      </c>
      <c r="S36" s="5">
        <f>SUM($Q$7:$Q36)/T36-1</f>
        <v>531207.71666666679</v>
      </c>
      <c r="T36" s="18">
        <v>30</v>
      </c>
      <c r="U36" s="4"/>
      <c r="V36" s="136"/>
      <c r="W36" s="105"/>
      <c r="X36" s="167"/>
      <c r="Y36" s="156">
        <f>Y35-K36-L36</f>
        <v>-3260645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>
        <v>300</v>
      </c>
      <c r="I37" s="25">
        <v>-1000</v>
      </c>
      <c r="J37" s="25">
        <v>400</v>
      </c>
      <c r="K37" s="170">
        <f t="shared" si="9"/>
        <v>-300</v>
      </c>
      <c r="L37" s="171"/>
      <c r="M37" s="153"/>
      <c r="N37" s="149">
        <f t="shared" si="8"/>
        <v>-300</v>
      </c>
      <c r="O37" s="67">
        <f t="shared" si="2"/>
        <v>471024.19193548406</v>
      </c>
      <c r="P37" s="7">
        <f t="shared" si="5"/>
        <v>14601749.950000007</v>
      </c>
      <c r="Q37" s="164">
        <f>Q36+N37-1</f>
        <v>3766476.45</v>
      </c>
      <c r="R37" s="29">
        <f t="shared" si="3"/>
        <v>386.25397570039377</v>
      </c>
      <c r="S37" s="5">
        <f>SUM($Q$7:$Q37)/T37+1</f>
        <v>635573.19193548395</v>
      </c>
      <c r="T37" s="18">
        <v>31</v>
      </c>
      <c r="U37" s="27"/>
      <c r="V37" s="137"/>
      <c r="W37" s="105"/>
      <c r="X37" s="167"/>
      <c r="Y37" s="156">
        <f>Y36-K37-L37+3</f>
        <v>-3260342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568864.95000000019</v>
      </c>
      <c r="P38" s="7">
        <f t="shared" si="5"/>
        <v>18203678.400000006</v>
      </c>
      <c r="Q38" s="164">
        <f t="shared" si="11"/>
        <v>3766476.45</v>
      </c>
      <c r="R38" s="29">
        <f t="shared" si="3"/>
        <v>445.71368232977619</v>
      </c>
      <c r="S38" s="5">
        <f>SUM($Q$7:$Q38)/T38</f>
        <v>733412.95000000007</v>
      </c>
      <c r="T38" s="18">
        <v>32</v>
      </c>
      <c r="U38" s="27"/>
      <c r="V38" s="137"/>
      <c r="W38" s="105"/>
      <c r="X38" s="167"/>
      <c r="Y38" s="156">
        <f t="shared" si="7"/>
        <v>-3260342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660775.96515151532</v>
      </c>
      <c r="P39" s="7">
        <f t="shared" si="5"/>
        <v>21805606.850000005</v>
      </c>
      <c r="Q39" s="164">
        <f t="shared" si="11"/>
        <v>3766476.45</v>
      </c>
      <c r="R39" s="29">
        <f t="shared" si="3"/>
        <v>501.57155671993291</v>
      </c>
      <c r="S39" s="5">
        <f>SUM($Q$7:$Q39)/T39+2</f>
        <v>825325.96515151521</v>
      </c>
      <c r="T39" s="18">
        <v>33</v>
      </c>
      <c r="U39" s="27"/>
      <c r="V39" s="137"/>
      <c r="W39" s="105"/>
      <c r="X39" s="167"/>
      <c r="Y39" s="156">
        <f t="shared" si="7"/>
        <v>-3260342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>
        <v>2800</v>
      </c>
      <c r="I40" s="25">
        <v>-1000</v>
      </c>
      <c r="J40" s="25">
        <v>100</v>
      </c>
      <c r="K40" s="170">
        <f t="shared" si="9"/>
        <v>1900</v>
      </c>
      <c r="L40" s="171"/>
      <c r="M40" s="153"/>
      <c r="N40" s="149">
        <f t="shared" si="8"/>
        <v>1900</v>
      </c>
      <c r="O40" s="67">
        <f t="shared" si="2"/>
        <v>747336.24411764718</v>
      </c>
      <c r="P40" s="7">
        <f t="shared" si="5"/>
        <v>25409432.300000004</v>
      </c>
      <c r="Q40" s="164">
        <f>Q39+N40-3</f>
        <v>3768373.45</v>
      </c>
      <c r="R40" s="29">
        <f t="shared" si="3"/>
        <v>554.17461416586468</v>
      </c>
      <c r="S40" s="5">
        <f>SUM($Q$7:$Q40)/T40-1</f>
        <v>911883.24411764706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-3262240</v>
      </c>
      <c r="Z40" s="217">
        <f>AVERAGE(Y40:Y48)</f>
        <v>-3261706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828932.99285714293</v>
      </c>
      <c r="P41" s="7">
        <f t="shared" si="5"/>
        <v>29012654.750000004</v>
      </c>
      <c r="Q41" s="164">
        <f>Q40+N41-3</f>
        <v>3767770.45</v>
      </c>
      <c r="R41" s="29">
        <f t="shared" si="3"/>
        <v>603.76424681985975</v>
      </c>
      <c r="S41" s="5">
        <f>SUM($Q$7:$Q41)/T41+1</f>
        <v>993481.99285714282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-3261640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v>-7677</v>
      </c>
      <c r="E42" s="87"/>
      <c r="F42" s="23"/>
      <c r="G42" s="26">
        <f>D42+E42+F42-E41-F41</f>
        <v>-7677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-7677</v>
      </c>
      <c r="O42" s="67">
        <f t="shared" si="2"/>
        <v>905783.3666666667</v>
      </c>
      <c r="P42" s="7">
        <f t="shared" si="5"/>
        <v>32608201.200000003</v>
      </c>
      <c r="Q42" s="164">
        <f>Q41+N42+1</f>
        <v>3760094.45</v>
      </c>
      <c r="R42" s="29">
        <f t="shared" si="3"/>
        <v>650.46695594395965</v>
      </c>
      <c r="S42" s="5">
        <f>SUM($Q$7:$Q42)/T42-1</f>
        <v>1070330.3666666667</v>
      </c>
      <c r="T42" s="18">
        <v>36</v>
      </c>
      <c r="U42" s="138"/>
      <c r="V42" s="137"/>
      <c r="W42" s="105"/>
      <c r="X42" s="167"/>
      <c r="Y42" s="156">
        <f t="shared" si="12"/>
        <v>-3261640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978394.17972972989</v>
      </c>
      <c r="P43" s="7">
        <f t="shared" si="5"/>
        <v>36200584.650000006</v>
      </c>
      <c r="Q43" s="164">
        <f>Q42+N43+2</f>
        <v>3756931.45</v>
      </c>
      <c r="R43" s="29">
        <f t="shared" si="3"/>
        <v>694.53787328301155</v>
      </c>
      <c r="S43" s="5">
        <f>SUM($Q$7:$Q43)/T43-94</f>
        <v>1142848.1797297299</v>
      </c>
      <c r="T43" s="18">
        <v>37</v>
      </c>
      <c r="U43" s="138"/>
      <c r="V43" s="137"/>
      <c r="W43" s="105"/>
      <c r="X43" s="167"/>
      <c r="Y43" s="156">
        <f t="shared" si="12"/>
        <v>-3261640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1047183.3447368423</v>
      </c>
      <c r="P44" s="7">
        <f t="shared" si="5"/>
        <v>39792967.100000009</v>
      </c>
      <c r="Q44" s="164">
        <f>Q43+N44-1</f>
        <v>3756930.45</v>
      </c>
      <c r="R44" s="29">
        <f t="shared" si="3"/>
        <v>736.40053038435133</v>
      </c>
      <c r="S44" s="5">
        <f>SUM($Q$7:$Q44)/T44+1</f>
        <v>1211732.3447368424</v>
      </c>
      <c r="T44" s="18">
        <v>38</v>
      </c>
      <c r="U44" s="138"/>
      <c r="V44" s="137"/>
      <c r="W44" s="105"/>
      <c r="X44" s="167"/>
      <c r="Y44" s="156">
        <f>Y43-K44-L44+1</f>
        <v>-3261639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1112444.8602564107</v>
      </c>
      <c r="P45" s="7">
        <f t="shared" si="5"/>
        <v>43385349.550000012</v>
      </c>
      <c r="Q45" s="164">
        <f t="shared" ref="Q45:Q46" si="13">Q44+N45</f>
        <v>3756930.45</v>
      </c>
      <c r="R45" s="29">
        <f t="shared" si="3"/>
        <v>776.06161135742195</v>
      </c>
      <c r="S45" s="5">
        <f>SUM($Q$7:$Q45)/T45+1</f>
        <v>1276993.8602564107</v>
      </c>
      <c r="T45" s="18">
        <v>39</v>
      </c>
      <c r="U45" s="138"/>
      <c r="V45" s="137"/>
      <c r="W45" s="105"/>
      <c r="X45" s="167"/>
      <c r="Y45" s="156">
        <f t="shared" si="12"/>
        <v>-3261639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1174443.3000000003</v>
      </c>
      <c r="P46" s="7">
        <f t="shared" si="5"/>
        <v>46977732.000000015</v>
      </c>
      <c r="Q46" s="164">
        <f t="shared" si="13"/>
        <v>3756930.45</v>
      </c>
      <c r="R46" s="29">
        <f t="shared" si="3"/>
        <v>813.73963828183889</v>
      </c>
      <c r="S46" s="5">
        <f>SUM($Q$7:$Q46)/T46+1</f>
        <v>1338992.3000000003</v>
      </c>
      <c r="T46" s="18">
        <v>40</v>
      </c>
      <c r="U46" s="138"/>
      <c r="V46" s="137"/>
      <c r="W46" s="105"/>
      <c r="X46" s="167"/>
      <c r="Y46" s="156">
        <f t="shared" si="12"/>
        <v>-3261639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1233417.4500000004</v>
      </c>
      <c r="P47" s="7">
        <f t="shared" si="5"/>
        <v>50570115.450000018</v>
      </c>
      <c r="Q47" s="164">
        <f>Q46+N47+1</f>
        <v>3756931.45</v>
      </c>
      <c r="R47" s="29">
        <f t="shared" si="3"/>
        <v>858.36926003354677</v>
      </c>
      <c r="S47" s="5">
        <f>SUM($Q$7:$Q47)/T47+1+14465-2</f>
        <v>1412429.4500000004</v>
      </c>
      <c r="T47" s="18">
        <v>41</v>
      </c>
      <c r="U47" s="138"/>
      <c r="V47" s="137"/>
      <c r="W47" s="105"/>
      <c r="X47" s="167"/>
      <c r="Y47" s="156">
        <f t="shared" si="12"/>
        <v>-3261639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1289583.2595238101</v>
      </c>
      <c r="P48" s="7">
        <f t="shared" si="5"/>
        <v>54162496.900000021</v>
      </c>
      <c r="Q48" s="164">
        <f>Q47+N48-2</f>
        <v>3756929.45</v>
      </c>
      <c r="R48" s="29">
        <f t="shared" si="3"/>
        <v>883.84195464169113</v>
      </c>
      <c r="S48" s="5">
        <f>SUM($Q$7:$Q48)/T48+213</f>
        <v>1454344.2595238101</v>
      </c>
      <c r="T48" s="18">
        <v>42</v>
      </c>
      <c r="U48" s="138"/>
      <c r="V48" s="137"/>
      <c r="W48" s="105"/>
      <c r="X48" s="167"/>
      <c r="Y48" s="156">
        <f>Y47-K48-L48+1</f>
        <v>-3261638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0"/>
  <sheetViews>
    <sheetView topLeftCell="A4963" workbookViewId="0">
      <selection activeCell="C4984" sqref="C49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2023-10-17T10:07:04Z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